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5910"/>
  </bookViews>
  <sheets>
    <sheet name="2023 год" sheetId="23" r:id="rId1"/>
  </sheets>
  <definedNames>
    <definedName name="_xlnm.Print_Area" localSheetId="0">'2023 год'!$A$1:$E$142</definedName>
  </definedNames>
  <calcPr calcId="124519" iterate="1"/>
</workbook>
</file>

<file path=xl/calcChain.xml><?xml version="1.0" encoding="utf-8"?>
<calcChain xmlns="http://schemas.openxmlformats.org/spreadsheetml/2006/main">
  <c r="E96" i="23"/>
  <c r="E32"/>
  <c r="E31"/>
  <c r="E16"/>
  <c r="E109"/>
  <c r="E116"/>
  <c r="E118"/>
  <c r="E113" l="1"/>
  <c r="E114"/>
  <c r="E107"/>
  <c r="E102"/>
  <c r="E70"/>
  <c r="E50"/>
  <c r="E79"/>
  <c r="E57" l="1"/>
  <c r="E55"/>
  <c r="E54" s="1"/>
  <c r="E48" l="1"/>
  <c r="E47" s="1"/>
  <c r="E46" l="1"/>
  <c r="E44" s="1"/>
  <c r="E24" l="1"/>
  <c r="E132" l="1"/>
  <c r="E130" s="1"/>
  <c r="E127"/>
  <c r="E123"/>
  <c r="E122" s="1"/>
  <c r="E91"/>
  <c r="E100"/>
  <c r="E61"/>
  <c r="E64"/>
  <c r="E67"/>
  <c r="E88"/>
  <c r="E40"/>
  <c r="E39" s="1"/>
  <c r="E38" s="1"/>
  <c r="E21"/>
  <c r="E28"/>
  <c r="E60" l="1"/>
  <c r="E93"/>
  <c r="E90" s="1"/>
  <c r="E20"/>
  <c r="E59" l="1"/>
  <c r="E126"/>
  <c r="E15"/>
  <c r="E14" s="1"/>
  <c r="E13" s="1"/>
  <c r="E37" l="1"/>
  <c r="E36" s="1"/>
  <c r="E135" s="1"/>
  <c r="E121"/>
  <c r="E120" s="1"/>
</calcChain>
</file>

<file path=xl/sharedStrings.xml><?xml version="1.0" encoding="utf-8"?>
<sst xmlns="http://schemas.openxmlformats.org/spreadsheetml/2006/main" count="158" uniqueCount="140">
  <si>
    <t>Поступления нефинансовых активов</t>
  </si>
  <si>
    <t>КВР</t>
  </si>
  <si>
    <t>200</t>
  </si>
  <si>
    <t>240</t>
  </si>
  <si>
    <t>242</t>
  </si>
  <si>
    <t>244</t>
  </si>
  <si>
    <t>851</t>
  </si>
  <si>
    <t xml:space="preserve">Закупка товаров, работ, услуг в сфере информационно-коммуникационных технологий </t>
  </si>
  <si>
    <t>852</t>
  </si>
  <si>
    <t>Иные бюджетные ассигнования</t>
  </si>
  <si>
    <t>Уплата налогов, сборов и иных платежей</t>
  </si>
  <si>
    <t>800</t>
  </si>
  <si>
    <t>850</t>
  </si>
  <si>
    <t>услуги сотовой и пейджинговой связи</t>
  </si>
  <si>
    <t>оплата аренды транспортных средств</t>
  </si>
  <si>
    <t>услуги по охране (вневедомственная охрана, охранная и пожарная сигнализации)</t>
  </si>
  <si>
    <t>КЦСР</t>
  </si>
  <si>
    <t>подпись</t>
  </si>
  <si>
    <t>Вид обязательства (действующее, вновь принимаемое):</t>
  </si>
  <si>
    <t xml:space="preserve">(тыс. рублей с одним знаком после запятой) </t>
  </si>
  <si>
    <t>853</t>
  </si>
  <si>
    <t>Всего:</t>
  </si>
  <si>
    <t xml:space="preserve"> Уплата налога на имущество организаций и земельного налога</t>
  </si>
  <si>
    <t>Наименование расходов</t>
  </si>
  <si>
    <t>Прочие работы, услуги</t>
  </si>
  <si>
    <t>НПА, устанавливающий РО:</t>
  </si>
  <si>
    <t>Закупка товаров, работ и услуг для обеспечения государственных нужд</t>
  </si>
  <si>
    <t>Прочая закупка товаров, работ и услуг для обеспечения государственных нужд</t>
  </si>
  <si>
    <t>Заработная плата</t>
  </si>
  <si>
    <t>суточные при служебных командировках</t>
  </si>
  <si>
    <t>оплата проезда к месту служебной командировки и обратно</t>
  </si>
  <si>
    <t xml:space="preserve">Прочие работы, услуги, из них: </t>
  </si>
  <si>
    <t xml:space="preserve">Иные закупки товаров, работ и услуг для государственных нужд </t>
  </si>
  <si>
    <t>Оплата работ, услуг</t>
  </si>
  <si>
    <t>Услуги связи, из них:</t>
  </si>
  <si>
    <t>услуги телефонно-телеграфной, факсимильной, абонентская и повременная плата за использование линий связи</t>
  </si>
  <si>
    <t>услуги интернет-провайдеров</t>
  </si>
  <si>
    <t>Арендная плата за пользование имуществом, из них:</t>
  </si>
  <si>
    <t>Работы, услуги по содержанию имущества, из них:</t>
  </si>
  <si>
    <t>Увеличение стоимости основных средств, из них:</t>
  </si>
  <si>
    <t>услуги фельдъегерской и специальной связи</t>
  </si>
  <si>
    <t>услуги по пересылке почтовых отправлений</t>
  </si>
  <si>
    <t>Коммунальные услуги, из них:</t>
  </si>
  <si>
    <t>оплата аренды помещений</t>
  </si>
  <si>
    <t>услуги по обучению на курсах повышения квалификации подготовки и переподготовки специалистов</t>
  </si>
  <si>
    <t xml:space="preserve">приобретение основных средств </t>
  </si>
  <si>
    <t xml:space="preserve">Увеличение стоимости материальных запасов, из них </t>
  </si>
  <si>
    <t>300</t>
  </si>
  <si>
    <t>Социальное обеспечение и иные выплаты населению</t>
  </si>
  <si>
    <t>уплата налога на имущество</t>
  </si>
  <si>
    <t>уплата земельного налога</t>
  </si>
  <si>
    <t>Уплата прочих налогов, сборов</t>
  </si>
  <si>
    <t>уплата транспортного налога</t>
  </si>
  <si>
    <t>уплата государственной пошлины и сборов в установленных законодательством случаях</t>
  </si>
  <si>
    <t xml:space="preserve">Уплата иных платежей </t>
  </si>
  <si>
    <t>Утвержденная штатная численность</t>
  </si>
  <si>
    <t>дополни-тельный классификатор аналити-ческого учета</t>
  </si>
  <si>
    <t>оплата приобретения и изготовления обмундирования и спецодежды</t>
  </si>
  <si>
    <t>оплата ГСМ</t>
  </si>
  <si>
    <t>Пособия по социальной помощи населению</t>
  </si>
  <si>
    <t xml:space="preserve">Прочие несоциальные выплаты персоналу в денежной форме, из них: </t>
  </si>
  <si>
    <t>Налоги, пошлины и сборы, из них:</t>
  </si>
  <si>
    <t>Страхование</t>
  </si>
  <si>
    <t>Увеличение стоимости мягкого инвентаря</t>
  </si>
  <si>
    <t>Социальные пособия и компенсации персоналу в денежной форме</t>
  </si>
  <si>
    <t>Увеличение стоимости горюче-смазочных материалов</t>
  </si>
  <si>
    <t>Начисления на выплаты по оплате труда</t>
  </si>
  <si>
    <t xml:space="preserve">оплата за проживание в жилых помещениях при служебных командировках </t>
  </si>
  <si>
    <r>
      <rPr>
        <b/>
        <sz val="12"/>
        <rFont val="Times New Roman"/>
        <family val="1"/>
        <charset val="204"/>
      </rPr>
      <t>Транспортные услуги, за исключением командировочных расходов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(возмещение расходов на приобретение проездных документов в служебных целях)</t>
    </r>
  </si>
  <si>
    <t>Увеличение стоимости продуктов питания</t>
  </si>
  <si>
    <t>Увеличение стоимости строительных материалов</t>
  </si>
  <si>
    <t>Увеличение стоимости лекарственных препаратов и материалов, применяемых в медицинских целях</t>
  </si>
  <si>
    <t>312</t>
  </si>
  <si>
    <t>Другие экономические санкции</t>
  </si>
  <si>
    <t>247</t>
  </si>
  <si>
    <t>Закупка энергетических ресурсов</t>
  </si>
  <si>
    <t>оплата услуг отопления, электроэнергии</t>
  </si>
  <si>
    <t xml:space="preserve"> Услуги горячего и холодного водоснабжения</t>
  </si>
  <si>
    <t>оплата по тарифам за ТКО</t>
  </si>
  <si>
    <t>ХХ Х ХХ ХХХХХ</t>
  </si>
  <si>
    <t>Расчеты и обоснования к проекту бюджета по казённым учреждениям на  2023 год</t>
  </si>
  <si>
    <t>2023 год</t>
  </si>
  <si>
    <t xml:space="preserve">Наименование расходного обязательства:  </t>
  </si>
  <si>
    <t>Наименование ГРБС: Администрация                                  сельсовета Краснозерского района Новосибирской области</t>
  </si>
  <si>
    <t>заработная плата Глава муниципального образования</t>
  </si>
  <si>
    <t>заработная плата  работников органов местного самоуправления</t>
  </si>
  <si>
    <t>пособие по временной нетрудоспособности</t>
  </si>
  <si>
    <t>начисления по заработной плате работников органов местного самоуправления</t>
  </si>
  <si>
    <t>начисления на заработной плате Глава муниципального образования</t>
  </si>
  <si>
    <t>129</t>
  </si>
  <si>
    <t>122</t>
  </si>
  <si>
    <t>услуги по страхованию имущества (ОСАГО)</t>
  </si>
  <si>
    <t>уплата ежемесячных взносов на капитальный ремонт общего имущества многоквартирного дома</t>
  </si>
  <si>
    <t>Доплата к пенсиям муниципальных служащих</t>
  </si>
  <si>
    <t>услуги по эксплуатации электросетевого хозяйства</t>
  </si>
  <si>
    <t>специальная оценка условий труда</t>
  </si>
  <si>
    <t>приобретение пользовательских, лицензионных прав на программное обеспечение</t>
  </si>
  <si>
    <t>Обслуживание транспорта (технический осмотр и техническое обслуживание автотранспортных средств, обслуживание ГЛОНАСС, обслуживание тахографов)</t>
  </si>
  <si>
    <t>Расходы на выплаты персоналу муниципальных органов</t>
  </si>
  <si>
    <t xml:space="preserve">Расходы на выплаты персоналу в целях обеспечения выполнения функций муниципальными органами, казёнными учреждениями, органами управления государственными внебюджетными фондами </t>
  </si>
  <si>
    <t xml:space="preserve">Взносы по обязательному социальному страхованию на выплаты денежного содержания и иные выплаты работникам  муниципальных органов
</t>
  </si>
  <si>
    <t>Иные выплаты персоналу государственных (муниципальных) органов, за исключением фонда оплаты труда</t>
  </si>
  <si>
    <t xml:space="preserve">Раздел, подраздел: </t>
  </si>
  <si>
    <t>прочие услуги</t>
  </si>
  <si>
    <t>закупка комплектующих</t>
  </si>
  <si>
    <t>прочие</t>
  </si>
  <si>
    <t>Увеличение стоимости прочих оборотных запасов (материалов), из них:</t>
  </si>
  <si>
    <t xml:space="preserve">техническое обслуживание, текущий ремонт нефинансовых активов </t>
  </si>
  <si>
    <t>взносы за членство в организациях</t>
  </si>
  <si>
    <t>расходы на внесение денежных средств в качестве обеспечения заявок при проведении конкурсов и аукционов</t>
  </si>
  <si>
    <t>243</t>
  </si>
  <si>
    <t xml:space="preserve">Закупка товаров, работ, услуг в целях капитального ремонта государственного имущества
</t>
  </si>
  <si>
    <t>400</t>
  </si>
  <si>
    <t>414</t>
  </si>
  <si>
    <t>Бюджетные инвестиции</t>
  </si>
  <si>
    <t>санитарно-противоэпидемиологические мероприятия и мероприятия гигиены</t>
  </si>
  <si>
    <t>прочие расходные материалы и предметы снабжения (не относящиеся к виду расходов 242)</t>
  </si>
  <si>
    <t>приобретение зап. частей к автотранспорту</t>
  </si>
  <si>
    <t>прочие расходные материалы и предметы снабжения</t>
  </si>
  <si>
    <t>Испытание электрохащитных установок, поверку теплосчеков, водрсчетчиков, весов,конвекторов и другого оборудования</t>
  </si>
  <si>
    <t>340</t>
  </si>
  <si>
    <t>Стипендии</t>
  </si>
  <si>
    <t>350</t>
  </si>
  <si>
    <t>Премии и гранты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</si>
  <si>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</si>
  <si>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</si>
  <si>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Услуги, работы для целей капитальных вложений</t>
  </si>
  <si>
    <t>Увеличение стоимости основных средств</t>
  </si>
  <si>
    <t xml:space="preserve">Фонд оплаты труда муниципальных органов
</t>
  </si>
  <si>
    <t xml:space="preserve">Услуги связи, из них: </t>
  </si>
  <si>
    <t xml:space="preserve">Прочие работы, услуги, из них:  </t>
  </si>
  <si>
    <t>расходы на прохождение медицинского осмотра,  освидительствование,диспансеризация</t>
  </si>
  <si>
    <t>540</t>
  </si>
  <si>
    <t>Перечисление текущего характерадругимбюджетам бюджетовРФ</t>
  </si>
  <si>
    <t>500</t>
  </si>
  <si>
    <t>Глава администрации  Светловского сельсовета   Краснозерского                                                                                                                                                                                                                                                                                                                                                                                                                района Новосибирской области</t>
  </si>
  <si>
    <t>Бухгалтер</t>
  </si>
  <si>
    <t>заработная плата   ВУР</t>
  </si>
  <si>
    <t>заработная плата ВУР</t>
  </si>
  <si>
    <t>приобритение угля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</si>
</sst>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u/>
      <sz val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49" fontId="5" fillId="0" borderId="0" xfId="1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10" fillId="0" borderId="0" xfId="0" applyFont="1" applyAlignment="1"/>
    <xf numFmtId="0" fontId="2" fillId="0" borderId="0" xfId="0" applyFont="1" applyBorder="1"/>
    <xf numFmtId="0" fontId="2" fillId="0" borderId="0" xfId="0" applyFont="1" applyBorder="1" applyAlignment="1">
      <alignment vertical="center" textRotation="90"/>
    </xf>
    <xf numFmtId="0" fontId="2" fillId="0" borderId="1" xfId="0" applyFont="1" applyBorder="1" applyAlignment="1">
      <alignment vertical="center" textRotation="90"/>
    </xf>
    <xf numFmtId="0" fontId="5" fillId="5" borderId="1" xfId="0" applyFont="1" applyFill="1" applyBorder="1" applyAlignment="1">
      <alignment horizontal="center" vertical="center"/>
    </xf>
    <xf numFmtId="49" fontId="5" fillId="5" borderId="1" xfId="1" applyNumberFormat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49" fontId="5" fillId="5" borderId="5" xfId="1" applyNumberFormat="1" applyFont="1" applyFill="1" applyBorder="1" applyAlignment="1">
      <alignment horizontal="center" wrapText="1"/>
    </xf>
    <xf numFmtId="49" fontId="5" fillId="2" borderId="7" xfId="1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2" fillId="0" borderId="8" xfId="0" applyFont="1" applyFill="1" applyBorder="1" applyAlignment="1"/>
    <xf numFmtId="0" fontId="2" fillId="0" borderId="9" xfId="0" applyFont="1" applyFill="1" applyBorder="1" applyAlignment="1"/>
    <xf numFmtId="0" fontId="5" fillId="0" borderId="8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7" xfId="0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4" xfId="0" applyFont="1" applyBorder="1" applyAlignment="1"/>
    <xf numFmtId="0" fontId="5" fillId="0" borderId="3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5" borderId="5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/>
    </xf>
    <xf numFmtId="0" fontId="6" fillId="6" borderId="1" xfId="0" applyFont="1" applyFill="1" applyBorder="1" applyAlignment="1">
      <alignment horizontal="center" vertical="top"/>
    </xf>
    <xf numFmtId="164" fontId="15" fillId="5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5" fillId="4" borderId="3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5" fillId="4" borderId="9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5" borderId="5" xfId="0" applyNumberFormat="1" applyFont="1" applyFill="1" applyBorder="1" applyAlignment="1">
      <alignment horizontal="center" vertical="center"/>
    </xf>
    <xf numFmtId="164" fontId="5" fillId="4" borderId="7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15" fillId="6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49" fontId="3" fillId="0" borderId="7" xfId="0" applyNumberFormat="1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12" fillId="4" borderId="3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49" fontId="5" fillId="0" borderId="7" xfId="0" applyNumberFormat="1" applyFont="1" applyBorder="1" applyAlignment="1">
      <alignment horizontal="left" wrapText="1"/>
    </xf>
    <xf numFmtId="49" fontId="3" fillId="0" borderId="6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49" fontId="5" fillId="5" borderId="5" xfId="0" applyNumberFormat="1" applyFont="1" applyFill="1" applyBorder="1" applyAlignment="1">
      <alignment horizontal="left" wrapText="1"/>
    </xf>
    <xf numFmtId="49" fontId="5" fillId="2" borderId="7" xfId="0" applyNumberFormat="1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left" wrapText="1"/>
    </xf>
    <xf numFmtId="0" fontId="5" fillId="6" borderId="1" xfId="0" applyFont="1" applyFill="1" applyBorder="1" applyAlignment="1">
      <alignment horizontal="left" wrapText="1"/>
    </xf>
    <xf numFmtId="0" fontId="2" fillId="0" borderId="4" xfId="0" applyFont="1" applyBorder="1" applyAlignment="1">
      <alignment vertical="center" textRotation="90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 vertical="center"/>
    </xf>
    <xf numFmtId="49" fontId="3" fillId="7" borderId="7" xfId="0" applyNumberFormat="1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top"/>
    </xf>
    <xf numFmtId="0" fontId="3" fillId="7" borderId="7" xfId="0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top"/>
    </xf>
    <xf numFmtId="0" fontId="2" fillId="7" borderId="4" xfId="0" applyFont="1" applyFill="1" applyBorder="1" applyAlignment="1">
      <alignment vertical="top"/>
    </xf>
    <xf numFmtId="0" fontId="2" fillId="7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7" borderId="7" xfId="0" applyFont="1" applyFill="1" applyBorder="1" applyAlignment="1">
      <alignment horizontal="left" wrapText="1"/>
    </xf>
    <xf numFmtId="0" fontId="5" fillId="7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top"/>
    </xf>
    <xf numFmtId="0" fontId="2" fillId="0" borderId="4" xfId="0" applyFont="1" applyBorder="1"/>
    <xf numFmtId="0" fontId="5" fillId="7" borderId="7" xfId="0" applyFont="1" applyFill="1" applyBorder="1" applyAlignment="1">
      <alignment horizontal="center" vertical="top"/>
    </xf>
    <xf numFmtId="164" fontId="5" fillId="7" borderId="7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49" fontId="3" fillId="0" borderId="15" xfId="0" applyNumberFormat="1" applyFont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  <xf numFmtId="0" fontId="9" fillId="0" borderId="18" xfId="0" applyFont="1" applyBorder="1" applyAlignment="1">
      <alignment wrapText="1"/>
    </xf>
    <xf numFmtId="0" fontId="3" fillId="7" borderId="18" xfId="0" applyFont="1" applyFill="1" applyBorder="1" applyAlignment="1">
      <alignment horizontal="left" wrapText="1"/>
    </xf>
    <xf numFmtId="49" fontId="11" fillId="0" borderId="4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justify" vertical="center"/>
    </xf>
    <xf numFmtId="0" fontId="16" fillId="0" borderId="0" xfId="0" applyFont="1"/>
    <xf numFmtId="0" fontId="10" fillId="0" borderId="0" xfId="0" applyFont="1"/>
    <xf numFmtId="0" fontId="5" fillId="0" borderId="4" xfId="0" applyFont="1" applyBorder="1" applyAlignment="1">
      <alignment horizontal="center" vertical="center"/>
    </xf>
    <xf numFmtId="0" fontId="10" fillId="0" borderId="16" xfId="0" applyFont="1" applyBorder="1" applyAlignment="1">
      <alignment horizontal="justify" vertical="center"/>
    </xf>
    <xf numFmtId="0" fontId="17" fillId="0" borderId="0" xfId="0" applyFont="1" applyAlignment="1">
      <alignment horizontal="justify" vertical="center"/>
    </xf>
    <xf numFmtId="164" fontId="5" fillId="0" borderId="4" xfId="0" applyNumberFormat="1" applyFont="1" applyFill="1" applyBorder="1" applyAlignment="1">
      <alignment horizontal="center" vertical="center"/>
    </xf>
    <xf numFmtId="49" fontId="5" fillId="0" borderId="14" xfId="1" applyNumberFormat="1" applyFont="1" applyBorder="1" applyAlignment="1">
      <alignment horizontal="center" wrapText="1"/>
    </xf>
    <xf numFmtId="0" fontId="5" fillId="5" borderId="9" xfId="0" applyFont="1" applyFill="1" applyBorder="1" applyAlignment="1">
      <alignment horizontal="center" vertical="top"/>
    </xf>
    <xf numFmtId="49" fontId="5" fillId="5" borderId="9" xfId="0" applyNumberFormat="1" applyFont="1" applyFill="1" applyBorder="1" applyAlignment="1">
      <alignment horizontal="left" wrapText="1"/>
    </xf>
    <xf numFmtId="164" fontId="5" fillId="5" borderId="9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164" fontId="5" fillId="0" borderId="16" xfId="0" applyNumberFormat="1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left" wrapText="1"/>
    </xf>
    <xf numFmtId="164" fontId="3" fillId="0" borderId="4" xfId="0" applyNumberFormat="1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top"/>
    </xf>
    <xf numFmtId="49" fontId="11" fillId="0" borderId="4" xfId="1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textRotation="90"/>
    </xf>
    <xf numFmtId="49" fontId="11" fillId="0" borderId="14" xfId="1" applyNumberFormat="1" applyFont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/>
    </xf>
    <xf numFmtId="0" fontId="2" fillId="0" borderId="14" xfId="0" applyFont="1" applyBorder="1" applyAlignment="1">
      <alignment vertical="top"/>
    </xf>
    <xf numFmtId="164" fontId="3" fillId="0" borderId="18" xfId="0" applyNumberFormat="1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left" wrapText="1"/>
    </xf>
    <xf numFmtId="164" fontId="3" fillId="0" borderId="16" xfId="0" applyNumberFormat="1" applyFont="1" applyFill="1" applyBorder="1" applyAlignment="1">
      <alignment horizontal="center" vertical="center"/>
    </xf>
    <xf numFmtId="49" fontId="11" fillId="0" borderId="14" xfId="1" applyNumberFormat="1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wrapText="1"/>
    </xf>
    <xf numFmtId="0" fontId="12" fillId="4" borderId="19" xfId="0" applyFont="1" applyFill="1" applyBorder="1" applyAlignment="1">
      <alignment horizontal="left" vertical="top" wrapText="1"/>
    </xf>
    <xf numFmtId="0" fontId="5" fillId="4" borderId="20" xfId="0" applyFont="1" applyFill="1" applyBorder="1" applyAlignment="1">
      <alignment horizontal="left" vertical="top" wrapText="1"/>
    </xf>
    <xf numFmtId="0" fontId="5" fillId="2" borderId="21" xfId="0" applyFont="1" applyFill="1" applyBorder="1" applyAlignment="1">
      <alignment horizontal="left" wrapText="1"/>
    </xf>
    <xf numFmtId="0" fontId="3" fillId="7" borderId="22" xfId="0" applyFont="1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2" fillId="7" borderId="7" xfId="0" applyFont="1" applyFill="1" applyBorder="1" applyAlignment="1">
      <alignment horizontal="left" wrapText="1"/>
    </xf>
    <xf numFmtId="0" fontId="5" fillId="7" borderId="16" xfId="0" applyFont="1" applyFill="1" applyBorder="1" applyAlignment="1">
      <alignment horizontal="center" vertical="top"/>
    </xf>
    <xf numFmtId="49" fontId="3" fillId="0" borderId="16" xfId="0" applyNumberFormat="1" applyFont="1" applyBorder="1" applyAlignment="1">
      <alignment horizontal="left" wrapText="1"/>
    </xf>
    <xf numFmtId="49" fontId="5" fillId="0" borderId="25" xfId="0" applyNumberFormat="1" applyFont="1" applyBorder="1" applyAlignment="1">
      <alignment horizontal="left" wrapText="1"/>
    </xf>
    <xf numFmtId="0" fontId="3" fillId="0" borderId="16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top"/>
    </xf>
    <xf numFmtId="0" fontId="3" fillId="0" borderId="15" xfId="0" applyFont="1" applyBorder="1" applyAlignment="1">
      <alignment horizontal="left" wrapText="1"/>
    </xf>
    <xf numFmtId="0" fontId="5" fillId="0" borderId="3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left" wrapText="1"/>
    </xf>
    <xf numFmtId="164" fontId="5" fillId="0" borderId="9" xfId="0" applyNumberFormat="1" applyFont="1" applyFill="1" applyBorder="1" applyAlignment="1">
      <alignment horizontal="center" vertical="center"/>
    </xf>
    <xf numFmtId="0" fontId="5" fillId="0" borderId="23" xfId="0" applyFont="1" applyBorder="1" applyAlignment="1">
      <alignment horizontal="left" wrapText="1"/>
    </xf>
    <xf numFmtId="49" fontId="5" fillId="5" borderId="9" xfId="1" applyNumberFormat="1" applyFont="1" applyFill="1" applyBorder="1" applyAlignment="1">
      <alignment horizontal="center" wrapText="1"/>
    </xf>
    <xf numFmtId="0" fontId="5" fillId="0" borderId="0" xfId="0" applyFont="1" applyBorder="1" applyAlignment="1">
      <alignment horizontal="left" wrapText="1"/>
    </xf>
    <xf numFmtId="164" fontId="3" fillId="0" borderId="0" xfId="0" applyNumberFormat="1" applyFont="1" applyFill="1" applyBorder="1" applyAlignment="1">
      <alignment horizontal="center" vertical="center"/>
    </xf>
    <xf numFmtId="49" fontId="11" fillId="4" borderId="14" xfId="1" applyNumberFormat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/>
    </xf>
    <xf numFmtId="0" fontId="12" fillId="4" borderId="26" xfId="0" applyFont="1" applyFill="1" applyBorder="1" applyAlignment="1">
      <alignment horizontal="left" vertical="top" wrapText="1"/>
    </xf>
    <xf numFmtId="164" fontId="3" fillId="4" borderId="16" xfId="0" applyNumberFormat="1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top"/>
    </xf>
    <xf numFmtId="164" fontId="3" fillId="4" borderId="13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wrapText="1"/>
    </xf>
    <xf numFmtId="0" fontId="18" fillId="0" borderId="0" xfId="0" applyFont="1"/>
    <xf numFmtId="0" fontId="5" fillId="0" borderId="22" xfId="0" applyFont="1" applyFill="1" applyBorder="1" applyAlignment="1">
      <alignment horizontal="center" vertical="top"/>
    </xf>
    <xf numFmtId="0" fontId="10" fillId="0" borderId="16" xfId="0" applyFont="1" applyBorder="1" applyAlignment="1">
      <alignment wrapText="1"/>
    </xf>
    <xf numFmtId="0" fontId="19" fillId="0" borderId="0" xfId="0" applyFont="1" applyAlignment="1">
      <alignment wrapText="1"/>
    </xf>
    <xf numFmtId="0" fontId="20" fillId="0" borderId="16" xfId="0" applyFont="1" applyBorder="1"/>
    <xf numFmtId="49" fontId="3" fillId="0" borderId="9" xfId="0" applyNumberFormat="1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 wrapText="1"/>
    </xf>
    <xf numFmtId="0" fontId="18" fillId="0" borderId="16" xfId="0" applyFont="1" applyBorder="1" applyAlignment="1">
      <alignment wrapText="1"/>
    </xf>
    <xf numFmtId="0" fontId="10" fillId="4" borderId="0" xfId="0" applyFont="1" applyFill="1" applyAlignment="1">
      <alignment wrapText="1"/>
    </xf>
    <xf numFmtId="0" fontId="3" fillId="0" borderId="16" xfId="0" applyFont="1" applyBorder="1"/>
    <xf numFmtId="49" fontId="5" fillId="2" borderId="16" xfId="1" applyNumberFormat="1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 vertical="center"/>
    </xf>
    <xf numFmtId="0" fontId="10" fillId="2" borderId="23" xfId="0" applyFont="1" applyFill="1" applyBorder="1"/>
    <xf numFmtId="164" fontId="5" fillId="2" borderId="1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3" fillId="0" borderId="27" xfId="0" applyFont="1" applyBorder="1" applyAlignment="1">
      <alignment horizontal="left" wrapText="1"/>
    </xf>
    <xf numFmtId="0" fontId="5" fillId="3" borderId="2" xfId="0" applyFont="1" applyFill="1" applyBorder="1" applyAlignment="1">
      <alignment horizontal="center" vertical="top"/>
    </xf>
    <xf numFmtId="0" fontId="2" fillId="0" borderId="16" xfId="0" applyFont="1" applyBorder="1" applyAlignment="1">
      <alignment vertical="top"/>
    </xf>
    <xf numFmtId="0" fontId="3" fillId="7" borderId="16" xfId="0" applyFont="1" applyFill="1" applyBorder="1" applyAlignment="1">
      <alignment horizontal="left" wrapText="1"/>
    </xf>
    <xf numFmtId="0" fontId="5" fillId="0" borderId="16" xfId="0" applyFont="1" applyBorder="1"/>
    <xf numFmtId="49" fontId="5" fillId="0" borderId="16" xfId="1" applyNumberFormat="1" applyFont="1" applyBorder="1" applyAlignment="1">
      <alignment wrapText="1"/>
    </xf>
    <xf numFmtId="164" fontId="5" fillId="5" borderId="16" xfId="0" applyNumberFormat="1" applyFont="1" applyFill="1" applyBorder="1" applyAlignment="1">
      <alignment horizontal="center" vertical="center"/>
    </xf>
    <xf numFmtId="49" fontId="5" fillId="5" borderId="16" xfId="1" applyNumberFormat="1" applyFont="1" applyFill="1" applyBorder="1" applyAlignment="1">
      <alignment wrapText="1"/>
    </xf>
    <xf numFmtId="0" fontId="5" fillId="5" borderId="16" xfId="0" applyFont="1" applyFill="1" applyBorder="1" applyAlignment="1">
      <alignment horizontal="center" vertical="center"/>
    </xf>
    <xf numFmtId="0" fontId="20" fillId="5" borderId="28" xfId="0" applyFont="1" applyFill="1" applyBorder="1"/>
    <xf numFmtId="49" fontId="11" fillId="0" borderId="4" xfId="1" applyNumberFormat="1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/>
    </xf>
    <xf numFmtId="0" fontId="3" fillId="0" borderId="4" xfId="0" applyFont="1" applyBorder="1" applyAlignment="1">
      <alignment horizontal="left" wrapText="1"/>
    </xf>
    <xf numFmtId="0" fontId="5" fillId="5" borderId="2" xfId="0" applyFont="1" applyFill="1" applyBorder="1" applyAlignment="1">
      <alignment horizontal="left" wrapText="1"/>
    </xf>
    <xf numFmtId="164" fontId="5" fillId="5" borderId="2" xfId="0" applyNumberFormat="1" applyFont="1" applyFill="1" applyBorder="1" applyAlignment="1">
      <alignment horizontal="center" vertical="center"/>
    </xf>
    <xf numFmtId="0" fontId="2" fillId="0" borderId="14" xfId="0" applyFont="1" applyBorder="1"/>
    <xf numFmtId="164" fontId="5" fillId="0" borderId="18" xfId="0" applyNumberFormat="1" applyFont="1" applyFill="1" applyBorder="1" applyAlignment="1">
      <alignment horizontal="center" vertical="center"/>
    </xf>
    <xf numFmtId="49" fontId="3" fillId="7" borderId="16" xfId="0" applyNumberFormat="1" applyFont="1" applyFill="1" applyBorder="1" applyAlignment="1">
      <alignment horizontal="left" wrapText="1"/>
    </xf>
    <xf numFmtId="0" fontId="2" fillId="0" borderId="5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49" fontId="11" fillId="0" borderId="8" xfId="1" applyNumberFormat="1" applyFont="1" applyBorder="1" applyAlignment="1">
      <alignment horizontal="center" vertical="top" wrapText="1"/>
    </xf>
    <xf numFmtId="49" fontId="11" fillId="0" borderId="4" xfId="1" applyNumberFormat="1" applyFont="1" applyBorder="1" applyAlignment="1">
      <alignment horizontal="center" vertical="top" wrapText="1"/>
    </xf>
    <xf numFmtId="49" fontId="11" fillId="0" borderId="9" xfId="1" applyNumberFormat="1" applyFont="1" applyBorder="1" applyAlignment="1">
      <alignment horizontal="center" vertical="top" wrapText="1"/>
    </xf>
    <xf numFmtId="49" fontId="11" fillId="0" borderId="2" xfId="1" applyNumberFormat="1" applyFont="1" applyBorder="1" applyAlignment="1">
      <alignment horizontal="center" vertical="top" wrapText="1"/>
    </xf>
    <xf numFmtId="49" fontId="11" fillId="0" borderId="5" xfId="1" applyNumberFormat="1" applyFont="1" applyBorder="1" applyAlignment="1">
      <alignment horizontal="center" vertical="top" wrapText="1"/>
    </xf>
    <xf numFmtId="49" fontId="11" fillId="0" borderId="14" xfId="1" applyNumberFormat="1" applyFont="1" applyBorder="1" applyAlignment="1">
      <alignment horizontal="center" vertical="top" wrapText="1"/>
    </xf>
    <xf numFmtId="49" fontId="11" fillId="0" borderId="10" xfId="1" applyNumberFormat="1" applyFon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6" fillId="0" borderId="25" xfId="0" applyFont="1" applyBorder="1" applyAlignment="1">
      <alignment horizontal="center" vertical="top" wrapText="1"/>
    </xf>
    <xf numFmtId="0" fontId="16" fillId="0" borderId="19" xfId="0" applyFont="1" applyBorder="1" applyAlignment="1">
      <alignment horizontal="center" vertical="top" wrapText="1"/>
    </xf>
    <xf numFmtId="49" fontId="5" fillId="0" borderId="25" xfId="1" applyNumberFormat="1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49" fontId="11" fillId="0" borderId="10" xfId="1" applyNumberFormat="1" applyFont="1" applyBorder="1" applyAlignment="1">
      <alignment horizontal="center" vertical="top" wrapText="1"/>
    </xf>
    <xf numFmtId="49" fontId="11" fillId="0" borderId="12" xfId="1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wrapText="1"/>
    </xf>
    <xf numFmtId="49" fontId="3" fillId="0" borderId="0" xfId="0" applyNumberFormat="1" applyFont="1" applyBorder="1" applyAlignment="1">
      <alignment horizontal="right" vertical="justify"/>
    </xf>
    <xf numFmtId="49" fontId="13" fillId="0" borderId="10" xfId="0" applyNumberFormat="1" applyFont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2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4"/>
  <sheetViews>
    <sheetView tabSelected="1" view="pageBreakPreview" topLeftCell="A127" zoomScaleSheetLayoutView="100" workbookViewId="0">
      <selection activeCell="D90" sqref="D90"/>
    </sheetView>
  </sheetViews>
  <sheetFormatPr defaultRowHeight="15.75"/>
  <cols>
    <col min="1" max="1" width="6.7109375" style="1" customWidth="1"/>
    <col min="2" max="2" width="6.28515625" style="15" customWidth="1"/>
    <col min="3" max="3" width="16.85546875" style="1" customWidth="1"/>
    <col min="4" max="4" width="85.28515625" style="4" customWidth="1"/>
    <col min="5" max="5" width="21.85546875" style="1" customWidth="1"/>
    <col min="6" max="6" width="51.85546875" style="1" customWidth="1"/>
    <col min="7" max="7" width="6.5703125" style="1" customWidth="1"/>
    <col min="8" max="256" width="9.14062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9.14062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9.14062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9.14062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9.14062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9.14062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9.14062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9.14062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9.14062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9.14062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9.14062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9.14062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9.14062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9.14062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9.14062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9.14062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9.14062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9.14062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9.14062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9.14062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9.14062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9.14062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9.14062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9.14062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9.14062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9.14062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9.14062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9.14062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9.14062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9.14062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9.14062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9.14062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9.14062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9.14062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9.14062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9.14062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9.14062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9.14062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9.14062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9.14062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9.14062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9.14062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9.14062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9.14062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9.14062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9.14062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9.14062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9.14062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9.14062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9.14062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9.14062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9.14062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9.14062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9.14062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9.14062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9.14062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9.14062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9.14062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9.14062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9.14062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9.14062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9.14062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9.14062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9.140625" style="1"/>
    <col min="16383" max="16384" width="9.140625" style="1" customWidth="1"/>
  </cols>
  <sheetData>
    <row r="1" spans="1:5" ht="15.75" customHeight="1">
      <c r="A1" s="244" t="s">
        <v>80</v>
      </c>
      <c r="B1" s="244"/>
      <c r="C1" s="244"/>
      <c r="D1" s="244"/>
      <c r="E1" s="244"/>
    </row>
    <row r="2" spans="1:5" ht="9" customHeight="1">
      <c r="A2" s="245"/>
      <c r="B2" s="245"/>
      <c r="C2" s="245"/>
      <c r="D2" s="245"/>
      <c r="E2" s="245"/>
    </row>
    <row r="3" spans="1:5" s="2" customFormat="1" ht="15.75" customHeight="1">
      <c r="A3" s="243" t="s">
        <v>83</v>
      </c>
      <c r="B3" s="243"/>
      <c r="C3" s="243"/>
      <c r="D3" s="243"/>
      <c r="E3" s="243"/>
    </row>
    <row r="4" spans="1:5" s="2" customFormat="1" ht="25.9" customHeight="1">
      <c r="A4" s="246" t="s">
        <v>82</v>
      </c>
      <c r="B4" s="246"/>
      <c r="C4" s="246"/>
      <c r="D4" s="246"/>
      <c r="E4" s="246"/>
    </row>
    <row r="5" spans="1:5" s="2" customFormat="1" ht="15.75" customHeight="1">
      <c r="A5" s="243" t="s">
        <v>18</v>
      </c>
      <c r="B5" s="243"/>
      <c r="C5" s="243"/>
      <c r="D5" s="243"/>
      <c r="E5" s="243"/>
    </row>
    <row r="6" spans="1:5" s="2" customFormat="1" ht="16.5" customHeight="1">
      <c r="A6" s="243" t="s">
        <v>102</v>
      </c>
      <c r="B6" s="243"/>
      <c r="C6" s="243"/>
      <c r="D6" s="243"/>
      <c r="E6" s="243"/>
    </row>
    <row r="7" spans="1:5" s="2" customFormat="1" ht="15" customHeight="1">
      <c r="A7" s="230" t="s">
        <v>25</v>
      </c>
      <c r="B7" s="230"/>
      <c r="C7" s="230"/>
      <c r="D7" s="230"/>
      <c r="E7" s="230"/>
    </row>
    <row r="8" spans="1:5" s="2" customFormat="1" ht="17.25" customHeight="1">
      <c r="A8" s="231" t="s">
        <v>55</v>
      </c>
      <c r="B8" s="231"/>
      <c r="C8" s="231"/>
      <c r="D8" s="231"/>
    </row>
    <row r="9" spans="1:5" s="2" customFormat="1" ht="15" customHeight="1" thickBot="1">
      <c r="A9" s="11"/>
      <c r="B9" s="11"/>
      <c r="C9" s="11"/>
      <c r="D9" s="232" t="s">
        <v>19</v>
      </c>
      <c r="E9" s="232"/>
    </row>
    <row r="10" spans="1:5" s="2" customFormat="1" ht="15" customHeight="1">
      <c r="A10" s="233" t="s">
        <v>16</v>
      </c>
      <c r="B10" s="235" t="s">
        <v>1</v>
      </c>
      <c r="C10" s="237" t="s">
        <v>56</v>
      </c>
      <c r="D10" s="239" t="s">
        <v>23</v>
      </c>
      <c r="E10" s="241" t="s">
        <v>81</v>
      </c>
    </row>
    <row r="11" spans="1:5" s="12" customFormat="1" ht="43.9" customHeight="1" thickBot="1">
      <c r="A11" s="234"/>
      <c r="B11" s="236"/>
      <c r="C11" s="238"/>
      <c r="D11" s="240"/>
      <c r="E11" s="242"/>
    </row>
    <row r="12" spans="1:5" s="12" customFormat="1" ht="15" thickBot="1">
      <c r="A12" s="93">
        <v>1</v>
      </c>
      <c r="B12" s="91">
        <v>2</v>
      </c>
      <c r="C12" s="92">
        <v>3</v>
      </c>
      <c r="D12" s="92">
        <v>4</v>
      </c>
      <c r="E12" s="92">
        <v>6</v>
      </c>
    </row>
    <row r="13" spans="1:5" ht="47.25" customHeight="1" thickBot="1">
      <c r="A13" s="209" t="s">
        <v>79</v>
      </c>
      <c r="B13" s="19">
        <v>100</v>
      </c>
      <c r="C13" s="25"/>
      <c r="D13" s="71" t="s">
        <v>99</v>
      </c>
      <c r="E13" s="53">
        <f>E14</f>
        <v>2561.7999999999997</v>
      </c>
    </row>
    <row r="14" spans="1:5" ht="21.75" customHeight="1" thickBot="1">
      <c r="A14" s="210"/>
      <c r="B14" s="7">
        <v>120</v>
      </c>
      <c r="C14" s="9"/>
      <c r="D14" s="149" t="s">
        <v>98</v>
      </c>
      <c r="E14" s="54">
        <f>E15+E20+E31</f>
        <v>2561.7999999999997</v>
      </c>
    </row>
    <row r="15" spans="1:5" ht="21.75" customHeight="1">
      <c r="A15" s="210"/>
      <c r="B15" s="225">
        <v>121</v>
      </c>
      <c r="C15" s="26"/>
      <c r="D15" s="148" t="s">
        <v>128</v>
      </c>
      <c r="E15" s="55">
        <f>E16</f>
        <v>1967.6</v>
      </c>
    </row>
    <row r="16" spans="1:5" ht="15.75" customHeight="1">
      <c r="A16" s="210"/>
      <c r="B16" s="226"/>
      <c r="C16" s="27">
        <v>211</v>
      </c>
      <c r="D16" s="73" t="s">
        <v>28</v>
      </c>
      <c r="E16" s="56">
        <f>E17+E18+E19-0.1</f>
        <v>1967.6</v>
      </c>
    </row>
    <row r="17" spans="1:5" ht="16.149999999999999" customHeight="1">
      <c r="A17" s="210"/>
      <c r="B17" s="226"/>
      <c r="C17" s="112"/>
      <c r="D17" s="74" t="s">
        <v>84</v>
      </c>
      <c r="E17" s="57">
        <v>708.6</v>
      </c>
    </row>
    <row r="18" spans="1:5">
      <c r="A18" s="210"/>
      <c r="B18" s="227"/>
      <c r="C18" s="96"/>
      <c r="D18" s="74" t="s">
        <v>85</v>
      </c>
      <c r="E18" s="56">
        <v>1161.5999999999999</v>
      </c>
    </row>
    <row r="19" spans="1:5" ht="33.75" customHeight="1" thickBot="1">
      <c r="A19" s="210"/>
      <c r="B19" s="94"/>
      <c r="C19" s="32"/>
      <c r="D19" s="74" t="s">
        <v>137</v>
      </c>
      <c r="E19" s="201">
        <v>97.5</v>
      </c>
    </row>
    <row r="20" spans="1:5" ht="31.5" customHeight="1">
      <c r="A20" s="210"/>
      <c r="B20" s="213" t="s">
        <v>90</v>
      </c>
      <c r="C20" s="95"/>
      <c r="D20" s="182" t="s">
        <v>101</v>
      </c>
      <c r="E20" s="60">
        <f>E21+E23+E24+E27+E28</f>
        <v>0</v>
      </c>
    </row>
    <row r="21" spans="1:5">
      <c r="A21" s="210"/>
      <c r="B21" s="213"/>
      <c r="C21" s="28">
        <v>212</v>
      </c>
      <c r="D21" s="75" t="s">
        <v>60</v>
      </c>
      <c r="E21" s="56">
        <f t="shared" ref="E21" si="0">E22</f>
        <v>0</v>
      </c>
    </row>
    <row r="22" spans="1:5">
      <c r="A22" s="210"/>
      <c r="B22" s="213"/>
      <c r="C22" s="29"/>
      <c r="D22" s="76" t="s">
        <v>29</v>
      </c>
      <c r="E22" s="57"/>
    </row>
    <row r="23" spans="1:5" ht="47.25">
      <c r="A23" s="210"/>
      <c r="B23" s="213"/>
      <c r="C23" s="37">
        <v>222</v>
      </c>
      <c r="D23" s="74" t="s">
        <v>68</v>
      </c>
      <c r="E23" s="56"/>
    </row>
    <row r="24" spans="1:5">
      <c r="A24" s="210"/>
      <c r="B24" s="213"/>
      <c r="C24" s="37">
        <v>226</v>
      </c>
      <c r="D24" s="73" t="s">
        <v>24</v>
      </c>
      <c r="E24" s="56">
        <f t="shared" ref="E24" si="1">E25+E26</f>
        <v>0</v>
      </c>
    </row>
    <row r="25" spans="1:5">
      <c r="A25" s="210"/>
      <c r="B25" s="213"/>
      <c r="C25" s="37"/>
      <c r="D25" s="98" t="s">
        <v>30</v>
      </c>
      <c r="E25" s="56"/>
    </row>
    <row r="26" spans="1:5">
      <c r="A26" s="210"/>
      <c r="B26" s="213"/>
      <c r="C26" s="37"/>
      <c r="D26" s="98" t="s">
        <v>67</v>
      </c>
      <c r="E26" s="56"/>
    </row>
    <row r="27" spans="1:5">
      <c r="A27" s="210"/>
      <c r="B27" s="213"/>
      <c r="C27" s="107">
        <v>262</v>
      </c>
      <c r="D27" s="106" t="s">
        <v>59</v>
      </c>
      <c r="E27" s="111"/>
    </row>
    <row r="28" spans="1:5">
      <c r="A28" s="210"/>
      <c r="B28" s="213"/>
      <c r="C28" s="105">
        <v>266</v>
      </c>
      <c r="D28" s="73" t="s">
        <v>64</v>
      </c>
      <c r="E28" s="61">
        <f t="shared" ref="E28" si="2">E29</f>
        <v>0</v>
      </c>
    </row>
    <row r="29" spans="1:5">
      <c r="A29" s="210"/>
      <c r="B29" s="213"/>
      <c r="C29" s="104"/>
      <c r="D29" s="101" t="s">
        <v>86</v>
      </c>
      <c r="E29" s="61"/>
    </row>
    <row r="30" spans="1:5" ht="16.5" thickBot="1">
      <c r="A30" s="210"/>
      <c r="B30" s="120"/>
      <c r="C30" s="104"/>
      <c r="D30" s="126"/>
      <c r="E30" s="127"/>
    </row>
    <row r="31" spans="1:5" ht="30" customHeight="1">
      <c r="A31" s="210"/>
      <c r="B31" s="216" t="s">
        <v>89</v>
      </c>
      <c r="C31" s="35"/>
      <c r="D31" s="147" t="s">
        <v>100</v>
      </c>
      <c r="E31" s="58">
        <f>SUM(E32)</f>
        <v>594.19999999999993</v>
      </c>
    </row>
    <row r="32" spans="1:5">
      <c r="A32" s="210"/>
      <c r="B32" s="213"/>
      <c r="C32" s="31">
        <v>213</v>
      </c>
      <c r="D32" s="78" t="s">
        <v>66</v>
      </c>
      <c r="E32" s="61">
        <f>E33+E34+E35</f>
        <v>594.19999999999993</v>
      </c>
    </row>
    <row r="33" spans="1:5">
      <c r="A33" s="210"/>
      <c r="B33" s="137"/>
      <c r="C33" s="140"/>
      <c r="D33" s="190" t="s">
        <v>88</v>
      </c>
      <c r="E33" s="133">
        <v>214</v>
      </c>
    </row>
    <row r="34" spans="1:5">
      <c r="A34" s="210"/>
      <c r="B34" s="200"/>
      <c r="C34" s="202"/>
      <c r="D34" s="203" t="s">
        <v>87</v>
      </c>
      <c r="E34" s="127">
        <v>350.8</v>
      </c>
    </row>
    <row r="35" spans="1:5" ht="16.5" thickBot="1">
      <c r="A35" s="210"/>
      <c r="B35" s="137"/>
      <c r="C35" s="202"/>
      <c r="D35" s="115" t="s">
        <v>138</v>
      </c>
      <c r="E35" s="133">
        <v>29.4</v>
      </c>
    </row>
    <row r="36" spans="1:5" ht="34.5" customHeight="1" thickBot="1">
      <c r="A36" s="210"/>
      <c r="B36" s="20" t="s">
        <v>2</v>
      </c>
      <c r="C36" s="33"/>
      <c r="D36" s="204" t="s">
        <v>26</v>
      </c>
      <c r="E36" s="205">
        <f>E37</f>
        <v>2311.5</v>
      </c>
    </row>
    <row r="37" spans="1:5" ht="22.5" customHeight="1" thickBot="1">
      <c r="A37" s="210"/>
      <c r="B37" s="21" t="s">
        <v>3</v>
      </c>
      <c r="C37" s="34"/>
      <c r="D37" s="72" t="s">
        <v>32</v>
      </c>
      <c r="E37" s="62">
        <f>E38+E54++E107+E59</f>
        <v>2311.5</v>
      </c>
    </row>
    <row r="38" spans="1:5" ht="28.5" customHeight="1">
      <c r="A38" s="210"/>
      <c r="B38" s="228" t="s">
        <v>4</v>
      </c>
      <c r="C38" s="35"/>
      <c r="D38" s="79" t="s">
        <v>7</v>
      </c>
      <c r="E38" s="58">
        <f>E39</f>
        <v>239.9</v>
      </c>
    </row>
    <row r="39" spans="1:5">
      <c r="A39" s="210"/>
      <c r="B39" s="217"/>
      <c r="C39" s="36">
        <v>220</v>
      </c>
      <c r="D39" s="80" t="s">
        <v>33</v>
      </c>
      <c r="E39" s="63">
        <f>E40+E44+E47+E50</f>
        <v>239.9</v>
      </c>
    </row>
    <row r="40" spans="1:5" ht="15.75" customHeight="1">
      <c r="A40" s="210"/>
      <c r="B40" s="217"/>
      <c r="C40" s="37">
        <v>221</v>
      </c>
      <c r="D40" s="73" t="s">
        <v>129</v>
      </c>
      <c r="E40" s="56">
        <f t="shared" ref="E40" si="3">E41+E42+E43</f>
        <v>115.5</v>
      </c>
    </row>
    <row r="41" spans="1:5" ht="29.25" customHeight="1">
      <c r="A41" s="210"/>
      <c r="B41" s="217"/>
      <c r="C41" s="38"/>
      <c r="D41" s="74" t="s">
        <v>35</v>
      </c>
      <c r="E41" s="57">
        <v>115.5</v>
      </c>
    </row>
    <row r="42" spans="1:5" ht="15.75" customHeight="1">
      <c r="A42" s="210"/>
      <c r="B42" s="217"/>
      <c r="C42" s="39"/>
      <c r="D42" s="74" t="s">
        <v>13</v>
      </c>
      <c r="E42" s="57"/>
    </row>
    <row r="43" spans="1:5" ht="15.75" customHeight="1">
      <c r="A43" s="210"/>
      <c r="B43" s="217"/>
      <c r="C43" s="39"/>
      <c r="D43" s="74" t="s">
        <v>36</v>
      </c>
      <c r="E43" s="57"/>
    </row>
    <row r="44" spans="1:5">
      <c r="A44" s="210"/>
      <c r="B44" s="217"/>
      <c r="C44" s="37">
        <v>226</v>
      </c>
      <c r="D44" s="146" t="s">
        <v>130</v>
      </c>
      <c r="E44" s="56">
        <f>E45+E46</f>
        <v>124.4</v>
      </c>
    </row>
    <row r="45" spans="1:5" ht="16.5" customHeight="1">
      <c r="A45" s="210"/>
      <c r="B45" s="217"/>
      <c r="C45" s="40"/>
      <c r="D45" s="115" t="s">
        <v>96</v>
      </c>
      <c r="E45" s="57">
        <v>124.4</v>
      </c>
    </row>
    <row r="46" spans="1:5">
      <c r="A46" s="210"/>
      <c r="B46" s="217"/>
      <c r="C46" s="110"/>
      <c r="D46" s="152" t="s">
        <v>103</v>
      </c>
      <c r="E46" s="56">
        <f>E47</f>
        <v>0</v>
      </c>
    </row>
    <row r="47" spans="1:5">
      <c r="A47" s="210"/>
      <c r="B47" s="217"/>
      <c r="C47" s="110">
        <v>225</v>
      </c>
      <c r="D47" s="146" t="s">
        <v>38</v>
      </c>
      <c r="E47" s="57">
        <f>E48+E49</f>
        <v>0</v>
      </c>
    </row>
    <row r="48" spans="1:5" ht="21.6" customHeight="1">
      <c r="A48" s="210"/>
      <c r="B48" s="217"/>
      <c r="C48" s="37"/>
      <c r="D48" s="115" t="s">
        <v>107</v>
      </c>
      <c r="E48" s="56">
        <f t="shared" ref="E48" si="4">E53</f>
        <v>0</v>
      </c>
    </row>
    <row r="49" spans="1:5" ht="21.6" customHeight="1">
      <c r="A49" s="210"/>
      <c r="B49" s="217"/>
      <c r="C49" s="175"/>
      <c r="D49" s="152" t="s">
        <v>103</v>
      </c>
      <c r="E49" s="61"/>
    </row>
    <row r="50" spans="1:5" ht="21.6" customHeight="1">
      <c r="A50" s="210"/>
      <c r="B50" s="217"/>
      <c r="C50" s="153">
        <v>346</v>
      </c>
      <c r="D50" s="155" t="s">
        <v>106</v>
      </c>
      <c r="E50" s="61">
        <f>E51+E52</f>
        <v>0</v>
      </c>
    </row>
    <row r="51" spans="1:5" ht="28.9" customHeight="1">
      <c r="A51" s="210"/>
      <c r="B51" s="217"/>
      <c r="C51" s="47"/>
      <c r="D51" s="154" t="s">
        <v>118</v>
      </c>
      <c r="E51" s="61"/>
    </row>
    <row r="52" spans="1:5" ht="21.6" customHeight="1">
      <c r="A52" s="210"/>
      <c r="B52" s="217"/>
      <c r="C52" s="47"/>
      <c r="D52" s="158" t="s">
        <v>105</v>
      </c>
      <c r="E52" s="61"/>
    </row>
    <row r="53" spans="1:5" ht="15" customHeight="1" thickBot="1">
      <c r="A53" s="224"/>
      <c r="B53" s="229"/>
      <c r="C53" s="90"/>
      <c r="D53" s="113"/>
      <c r="E53" s="144"/>
    </row>
    <row r="54" spans="1:5" ht="34.5" customHeight="1" thickBot="1">
      <c r="A54" s="138"/>
      <c r="B54" s="166" t="s">
        <v>110</v>
      </c>
      <c r="C54" s="167"/>
      <c r="D54" s="168" t="s">
        <v>111</v>
      </c>
      <c r="E54" s="169">
        <f>E55+E57</f>
        <v>0</v>
      </c>
    </row>
    <row r="55" spans="1:5" ht="24.6" customHeight="1" thickBot="1">
      <c r="A55" s="138"/>
      <c r="B55" s="139"/>
      <c r="C55" s="157">
        <v>226</v>
      </c>
      <c r="D55" s="162" t="s">
        <v>31</v>
      </c>
      <c r="E55" s="144">
        <f>E56</f>
        <v>0</v>
      </c>
    </row>
    <row r="56" spans="1:5" ht="24.6" customHeight="1" thickBot="1">
      <c r="A56" s="138"/>
      <c r="B56" s="139"/>
      <c r="C56" s="157"/>
      <c r="D56" s="162"/>
      <c r="E56" s="144"/>
    </row>
    <row r="57" spans="1:5" ht="19.899999999999999" customHeight="1" thickBot="1">
      <c r="A57" s="138"/>
      <c r="B57" s="139"/>
      <c r="C57" s="157">
        <v>225</v>
      </c>
      <c r="D57" s="162" t="s">
        <v>38</v>
      </c>
      <c r="E57" s="144">
        <f>E58</f>
        <v>0</v>
      </c>
    </row>
    <row r="58" spans="1:5" ht="19.899999999999999" customHeight="1" thickBot="1">
      <c r="A58" s="138"/>
      <c r="B58" s="139"/>
      <c r="C58" s="157"/>
      <c r="D58" s="164"/>
      <c r="E58" s="165"/>
    </row>
    <row r="59" spans="1:5" ht="40.9" customHeight="1" thickBot="1">
      <c r="A59" s="209" t="s">
        <v>79</v>
      </c>
      <c r="B59" s="216" t="s">
        <v>5</v>
      </c>
      <c r="C59" s="32"/>
      <c r="D59" s="114" t="s">
        <v>27</v>
      </c>
      <c r="E59" s="170">
        <f>E60+E90</f>
        <v>1733.1</v>
      </c>
    </row>
    <row r="60" spans="1:5" ht="17.25" customHeight="1">
      <c r="A60" s="210"/>
      <c r="B60" s="213"/>
      <c r="C60" s="159">
        <v>220</v>
      </c>
      <c r="D60" s="160" t="s">
        <v>33</v>
      </c>
      <c r="E60" s="161">
        <f>E61+E64+E67+E70+E79+E88</f>
        <v>622.6</v>
      </c>
    </row>
    <row r="61" spans="1:5">
      <c r="A61" s="210"/>
      <c r="B61" s="213"/>
      <c r="C61" s="27">
        <v>221</v>
      </c>
      <c r="D61" s="116" t="s">
        <v>34</v>
      </c>
      <c r="E61" s="56">
        <f t="shared" ref="E61" si="5">E62+E63</f>
        <v>0</v>
      </c>
    </row>
    <row r="62" spans="1:5">
      <c r="A62" s="210"/>
      <c r="B62" s="213"/>
      <c r="C62" s="43"/>
      <c r="D62" s="117" t="s">
        <v>40</v>
      </c>
      <c r="E62" s="57"/>
    </row>
    <row r="63" spans="1:5">
      <c r="A63" s="210"/>
      <c r="B63" s="213"/>
      <c r="C63" s="44"/>
      <c r="D63" s="117" t="s">
        <v>41</v>
      </c>
      <c r="E63" s="57"/>
    </row>
    <row r="64" spans="1:5">
      <c r="A64" s="210"/>
      <c r="B64" s="213"/>
      <c r="C64" s="27">
        <v>223</v>
      </c>
      <c r="D64" s="116" t="s">
        <v>42</v>
      </c>
      <c r="E64" s="56">
        <f t="shared" ref="E64" si="6">E65+E66</f>
        <v>38.9</v>
      </c>
    </row>
    <row r="65" spans="1:5">
      <c r="A65" s="210"/>
      <c r="B65" s="213"/>
      <c r="C65" s="43"/>
      <c r="D65" s="117" t="s">
        <v>77</v>
      </c>
      <c r="E65" s="57">
        <v>38.9</v>
      </c>
    </row>
    <row r="66" spans="1:5">
      <c r="A66" s="210"/>
      <c r="B66" s="213"/>
      <c r="C66" s="45"/>
      <c r="D66" s="117" t="s">
        <v>78</v>
      </c>
      <c r="E66" s="57"/>
    </row>
    <row r="67" spans="1:5">
      <c r="A67" s="210"/>
      <c r="B67" s="213"/>
      <c r="C67" s="27">
        <v>224</v>
      </c>
      <c r="D67" s="116" t="s">
        <v>37</v>
      </c>
      <c r="E67" s="56">
        <f t="shared" ref="E67" si="7">E68+E69</f>
        <v>0</v>
      </c>
    </row>
    <row r="68" spans="1:5">
      <c r="A68" s="210"/>
      <c r="B68" s="213"/>
      <c r="C68" s="29"/>
      <c r="D68" s="117" t="s">
        <v>43</v>
      </c>
      <c r="E68" s="57"/>
    </row>
    <row r="69" spans="1:5">
      <c r="A69" s="210"/>
      <c r="B69" s="213"/>
      <c r="C69" s="30"/>
      <c r="D69" s="117" t="s">
        <v>14</v>
      </c>
      <c r="E69" s="57"/>
    </row>
    <row r="70" spans="1:5">
      <c r="A70" s="210"/>
      <c r="B70" s="213"/>
      <c r="C70" s="27">
        <v>225</v>
      </c>
      <c r="D70" s="116" t="s">
        <v>38</v>
      </c>
      <c r="E70" s="56">
        <f>E71+E72+E73+E74+E75+E76+E77+E78</f>
        <v>466.3</v>
      </c>
    </row>
    <row r="71" spans="1:5">
      <c r="A71" s="210"/>
      <c r="B71" s="213"/>
      <c r="C71" s="43"/>
      <c r="D71" s="118" t="s">
        <v>94</v>
      </c>
      <c r="E71" s="57">
        <v>0</v>
      </c>
    </row>
    <row r="72" spans="1:5" ht="31.5">
      <c r="A72" s="210"/>
      <c r="B72" s="213"/>
      <c r="C72" s="44"/>
      <c r="D72" s="118" t="s">
        <v>92</v>
      </c>
      <c r="E72" s="57"/>
    </row>
    <row r="73" spans="1:5">
      <c r="A73" s="210"/>
      <c r="B73" s="213"/>
      <c r="C73" s="44"/>
      <c r="D73" s="119" t="s">
        <v>15</v>
      </c>
      <c r="E73" s="57">
        <v>11.2</v>
      </c>
    </row>
    <row r="74" spans="1:5" ht="47.25">
      <c r="A74" s="210"/>
      <c r="B74" s="213"/>
      <c r="C74" s="44"/>
      <c r="D74" s="150" t="s">
        <v>97</v>
      </c>
      <c r="E74" s="57"/>
    </row>
    <row r="75" spans="1:5">
      <c r="A75" s="210"/>
      <c r="B75" s="213"/>
      <c r="C75" s="44"/>
      <c r="D75" s="150" t="s">
        <v>115</v>
      </c>
      <c r="E75" s="57"/>
    </row>
    <row r="76" spans="1:5" ht="31.5">
      <c r="A76" s="210"/>
      <c r="B76" s="213"/>
      <c r="C76" s="44"/>
      <c r="D76" s="150" t="s">
        <v>119</v>
      </c>
      <c r="E76" s="57"/>
    </row>
    <row r="77" spans="1:5">
      <c r="A77" s="210"/>
      <c r="B77" s="213"/>
      <c r="C77" s="44"/>
      <c r="D77" s="150" t="s">
        <v>115</v>
      </c>
      <c r="E77" s="57"/>
    </row>
    <row r="78" spans="1:5">
      <c r="A78" s="210"/>
      <c r="B78" s="213"/>
      <c r="C78" s="44"/>
      <c r="D78" s="150" t="s">
        <v>103</v>
      </c>
      <c r="E78" s="57">
        <v>455.1</v>
      </c>
    </row>
    <row r="79" spans="1:5">
      <c r="A79" s="210"/>
      <c r="B79" s="213"/>
      <c r="C79" s="27">
        <v>226</v>
      </c>
      <c r="D79" s="146" t="s">
        <v>31</v>
      </c>
      <c r="E79" s="56">
        <f>E80+E81+E82+E83+E84+E85+E86+E87</f>
        <v>111.19999999999999</v>
      </c>
    </row>
    <row r="80" spans="1:5">
      <c r="A80" s="210"/>
      <c r="B80" s="213"/>
      <c r="C80" s="103"/>
      <c r="D80" s="119" t="s">
        <v>15</v>
      </c>
      <c r="E80" s="57"/>
    </row>
    <row r="81" spans="1:5" ht="31.5">
      <c r="A81" s="210"/>
      <c r="B81" s="213"/>
      <c r="C81" s="141"/>
      <c r="D81" s="115" t="s">
        <v>44</v>
      </c>
      <c r="E81" s="142">
        <v>6.4</v>
      </c>
    </row>
    <row r="82" spans="1:5" ht="31.5">
      <c r="A82" s="210"/>
      <c r="B82" s="213"/>
      <c r="C82" s="141"/>
      <c r="D82" s="181" t="s">
        <v>131</v>
      </c>
      <c r="E82" s="142">
        <v>20</v>
      </c>
    </row>
    <row r="83" spans="1:5">
      <c r="A83" s="210"/>
      <c r="B83" s="213"/>
      <c r="C83" s="42"/>
      <c r="D83" s="174" t="s">
        <v>95</v>
      </c>
      <c r="E83" s="57">
        <v>5</v>
      </c>
    </row>
    <row r="84" spans="1:5" ht="47.25">
      <c r="A84" s="210"/>
      <c r="B84" s="213"/>
      <c r="C84" s="42"/>
      <c r="D84" s="150" t="s">
        <v>97</v>
      </c>
      <c r="E84" s="57"/>
    </row>
    <row r="85" spans="1:5">
      <c r="A85" s="210"/>
      <c r="B85" s="213"/>
      <c r="C85" s="42"/>
      <c r="D85" s="150" t="s">
        <v>115</v>
      </c>
      <c r="E85" s="57"/>
    </row>
    <row r="86" spans="1:5">
      <c r="A86" s="210"/>
      <c r="B86" s="213"/>
      <c r="C86" s="42"/>
      <c r="D86" s="118" t="s">
        <v>94</v>
      </c>
      <c r="E86" s="57">
        <v>46.2</v>
      </c>
    </row>
    <row r="87" spans="1:5">
      <c r="A87" s="210"/>
      <c r="B87" s="213"/>
      <c r="C87" s="42"/>
      <c r="D87" s="150" t="s">
        <v>103</v>
      </c>
      <c r="E87" s="57">
        <v>33.6</v>
      </c>
    </row>
    <row r="88" spans="1:5">
      <c r="A88" s="210"/>
      <c r="B88" s="213"/>
      <c r="C88" s="27">
        <v>227</v>
      </c>
      <c r="D88" s="116" t="s">
        <v>62</v>
      </c>
      <c r="E88" s="56">
        <f t="shared" ref="E88" si="8">E89</f>
        <v>6.2</v>
      </c>
    </row>
    <row r="89" spans="1:5" ht="27" customHeight="1">
      <c r="A89" s="210"/>
      <c r="B89" s="217"/>
      <c r="C89" s="192"/>
      <c r="D89" s="193" t="s">
        <v>91</v>
      </c>
      <c r="E89" s="144">
        <v>6.2</v>
      </c>
    </row>
    <row r="90" spans="1:5" ht="16.5" thickBot="1">
      <c r="A90" s="210"/>
      <c r="B90" s="213"/>
      <c r="C90" s="191">
        <v>300</v>
      </c>
      <c r="D90" s="151" t="s">
        <v>0</v>
      </c>
      <c r="E90" s="64">
        <f>E91+E93</f>
        <v>1110.5</v>
      </c>
    </row>
    <row r="91" spans="1:5">
      <c r="A91" s="210"/>
      <c r="B91" s="213"/>
      <c r="C91" s="46">
        <v>310</v>
      </c>
      <c r="D91" s="83" t="s">
        <v>39</v>
      </c>
      <c r="E91" s="65">
        <f t="shared" ref="E91" si="9">E92</f>
        <v>496.4</v>
      </c>
    </row>
    <row r="92" spans="1:5">
      <c r="A92" s="210"/>
      <c r="B92" s="213"/>
      <c r="C92" s="41"/>
      <c r="D92" s="77" t="s">
        <v>45</v>
      </c>
      <c r="E92" s="57">
        <v>496.4</v>
      </c>
    </row>
    <row r="93" spans="1:5">
      <c r="A93" s="210"/>
      <c r="B93" s="213"/>
      <c r="C93" s="37">
        <v>340</v>
      </c>
      <c r="D93" s="81" t="s">
        <v>46</v>
      </c>
      <c r="E93" s="56">
        <f>E94+E95+E96+E99+E100+E102</f>
        <v>614.1</v>
      </c>
    </row>
    <row r="94" spans="1:5" ht="31.5">
      <c r="A94" s="210"/>
      <c r="B94" s="213"/>
      <c r="C94" s="37">
        <v>341</v>
      </c>
      <c r="D94" s="121" t="s">
        <v>71</v>
      </c>
      <c r="E94" s="56"/>
    </row>
    <row r="95" spans="1:5">
      <c r="A95" s="210"/>
      <c r="B95" s="213"/>
      <c r="C95" s="37">
        <v>342</v>
      </c>
      <c r="D95" s="125" t="s">
        <v>69</v>
      </c>
      <c r="E95" s="56"/>
    </row>
    <row r="96" spans="1:5">
      <c r="A96" s="210"/>
      <c r="B96" s="213"/>
      <c r="C96" s="108">
        <v>343</v>
      </c>
      <c r="D96" s="81" t="s">
        <v>65</v>
      </c>
      <c r="E96" s="56">
        <f>E97+E98</f>
        <v>602.6</v>
      </c>
    </row>
    <row r="97" spans="1:5">
      <c r="A97" s="210"/>
      <c r="B97" s="213"/>
      <c r="C97" s="109"/>
      <c r="D97" s="98" t="s">
        <v>58</v>
      </c>
      <c r="E97" s="56">
        <v>139.30000000000001</v>
      </c>
    </row>
    <row r="98" spans="1:5">
      <c r="A98" s="210"/>
      <c r="B98" s="213"/>
      <c r="C98" s="206"/>
      <c r="D98" s="208" t="s">
        <v>139</v>
      </c>
      <c r="E98" s="207">
        <v>463.3</v>
      </c>
    </row>
    <row r="99" spans="1:5">
      <c r="A99" s="210"/>
      <c r="B99" s="213"/>
      <c r="C99" s="124">
        <v>344</v>
      </c>
      <c r="D99" s="123" t="s">
        <v>70</v>
      </c>
      <c r="E99" s="56"/>
    </row>
    <row r="100" spans="1:5" ht="14.25" customHeight="1">
      <c r="A100" s="210"/>
      <c r="B100" s="213"/>
      <c r="C100" s="37">
        <v>345</v>
      </c>
      <c r="D100" s="81" t="s">
        <v>63</v>
      </c>
      <c r="E100" s="56">
        <f t="shared" ref="E100" si="10">E101</f>
        <v>0</v>
      </c>
    </row>
    <row r="101" spans="1:5">
      <c r="A101" s="210"/>
      <c r="B101" s="213"/>
      <c r="C101" s="100"/>
      <c r="D101" s="143" t="s">
        <v>57</v>
      </c>
      <c r="E101" s="61"/>
    </row>
    <row r="102" spans="1:5">
      <c r="A102" s="210"/>
      <c r="B102" s="139"/>
      <c r="C102" s="153">
        <v>346</v>
      </c>
      <c r="D102" s="155" t="s">
        <v>106</v>
      </c>
      <c r="E102" s="133">
        <f>E103+E104+E105+E106</f>
        <v>11.5</v>
      </c>
    </row>
    <row r="103" spans="1:5">
      <c r="A103" s="210"/>
      <c r="B103" s="139"/>
      <c r="C103" s="153"/>
      <c r="D103" s="154" t="s">
        <v>104</v>
      </c>
      <c r="E103" s="133"/>
    </row>
    <row r="104" spans="1:5" ht="31.5">
      <c r="A104" s="210"/>
      <c r="B104" s="139"/>
      <c r="C104" s="153"/>
      <c r="D104" s="154" t="s">
        <v>116</v>
      </c>
      <c r="E104" s="133"/>
    </row>
    <row r="105" spans="1:5">
      <c r="A105" s="210"/>
      <c r="B105" s="145"/>
      <c r="C105" s="153"/>
      <c r="D105" s="154" t="s">
        <v>117</v>
      </c>
      <c r="E105" s="133"/>
    </row>
    <row r="106" spans="1:5" ht="16.5" thickBot="1">
      <c r="A106" s="210"/>
      <c r="B106" s="145"/>
      <c r="C106" s="153"/>
      <c r="D106" s="183" t="s">
        <v>105</v>
      </c>
      <c r="E106" s="133">
        <v>11.5</v>
      </c>
    </row>
    <row r="107" spans="1:5" ht="16.5" thickBot="1">
      <c r="A107" s="210"/>
      <c r="B107" s="218" t="s">
        <v>74</v>
      </c>
      <c r="C107" s="171"/>
      <c r="D107" s="173" t="s">
        <v>75</v>
      </c>
      <c r="E107" s="172">
        <f>E108</f>
        <v>338.5</v>
      </c>
    </row>
    <row r="108" spans="1:5" ht="16.5" thickBot="1">
      <c r="A108" s="210"/>
      <c r="B108" s="219"/>
      <c r="C108" s="136">
        <v>223</v>
      </c>
      <c r="D108" s="134" t="s">
        <v>76</v>
      </c>
      <c r="E108" s="135">
        <v>338.5</v>
      </c>
    </row>
    <row r="109" spans="1:5" s="8" customFormat="1" ht="24" customHeight="1">
      <c r="A109" s="210"/>
      <c r="B109" s="22" t="s">
        <v>47</v>
      </c>
      <c r="C109" s="48"/>
      <c r="D109" s="84" t="s">
        <v>48</v>
      </c>
      <c r="E109" s="66">
        <f>E110+E111+E112</f>
        <v>281.10000000000002</v>
      </c>
    </row>
    <row r="110" spans="1:5" s="8" customFormat="1">
      <c r="A110" s="210"/>
      <c r="B110" s="128" t="s">
        <v>72</v>
      </c>
      <c r="C110" s="132">
        <v>264</v>
      </c>
      <c r="D110" s="181" t="s">
        <v>93</v>
      </c>
      <c r="E110" s="133">
        <v>281.10000000000002</v>
      </c>
    </row>
    <row r="111" spans="1:5" s="8" customFormat="1">
      <c r="A111" s="211"/>
      <c r="B111" s="128" t="s">
        <v>120</v>
      </c>
      <c r="C111" s="132"/>
      <c r="D111" s="176" t="s">
        <v>121</v>
      </c>
      <c r="E111" s="133"/>
    </row>
    <row r="112" spans="1:5" s="8" customFormat="1">
      <c r="A112" s="211"/>
      <c r="B112" s="128" t="s">
        <v>122</v>
      </c>
      <c r="C112" s="132"/>
      <c r="D112" s="176" t="s">
        <v>123</v>
      </c>
      <c r="E112" s="133"/>
    </row>
    <row r="113" spans="1:5" s="8" customFormat="1" ht="23.45" customHeight="1">
      <c r="A113" s="211"/>
      <c r="B113" s="184" t="s">
        <v>112</v>
      </c>
      <c r="C113" s="185"/>
      <c r="D113" s="186" t="s">
        <v>114</v>
      </c>
      <c r="E113" s="187">
        <f>E114+E116</f>
        <v>0</v>
      </c>
    </row>
    <row r="114" spans="1:5" s="8" customFormat="1" ht="32.25" thickBot="1">
      <c r="A114" s="211"/>
      <c r="B114" s="220">
        <v>412</v>
      </c>
      <c r="C114" s="194"/>
      <c r="D114" s="177" t="s">
        <v>124</v>
      </c>
      <c r="E114" s="133">
        <f>E115</f>
        <v>0</v>
      </c>
    </row>
    <row r="115" spans="1:5" s="8" customFormat="1">
      <c r="A115" s="211"/>
      <c r="B115" s="221"/>
      <c r="C115" s="132">
        <v>310</v>
      </c>
      <c r="D115" s="180" t="s">
        <v>127</v>
      </c>
      <c r="E115" s="133"/>
    </row>
    <row r="116" spans="1:5" s="8" customFormat="1" ht="31.5">
      <c r="A116" s="211"/>
      <c r="B116" s="222" t="s">
        <v>113</v>
      </c>
      <c r="D116" s="177" t="s">
        <v>125</v>
      </c>
      <c r="E116" s="133">
        <f>E117</f>
        <v>0</v>
      </c>
    </row>
    <row r="117" spans="1:5" s="8" customFormat="1">
      <c r="A117" s="211"/>
      <c r="B117" s="223"/>
      <c r="C117" s="132">
        <v>228</v>
      </c>
      <c r="D117" s="178" t="s">
        <v>126</v>
      </c>
      <c r="E117" s="133"/>
    </row>
    <row r="118" spans="1:5" s="8" customFormat="1">
      <c r="A118" s="211"/>
      <c r="B118" s="197" t="s">
        <v>134</v>
      </c>
      <c r="C118" s="198"/>
      <c r="D118" s="199" t="s">
        <v>9</v>
      </c>
      <c r="E118" s="196">
        <f>E119</f>
        <v>2152.6999999999998</v>
      </c>
    </row>
    <row r="119" spans="1:5" s="8" customFormat="1">
      <c r="A119" s="211"/>
      <c r="B119" s="195" t="s">
        <v>132</v>
      </c>
      <c r="C119" s="132">
        <v>251</v>
      </c>
      <c r="D119" s="179" t="s">
        <v>133</v>
      </c>
      <c r="E119" s="133">
        <v>2152.6999999999998</v>
      </c>
    </row>
    <row r="120" spans="1:5" ht="17.25" customHeight="1">
      <c r="A120" s="210"/>
      <c r="B120" s="163" t="s">
        <v>11</v>
      </c>
      <c r="C120" s="129"/>
      <c r="D120" s="130" t="s">
        <v>9</v>
      </c>
      <c r="E120" s="131">
        <f>E121</f>
        <v>75.5</v>
      </c>
    </row>
    <row r="121" spans="1:5">
      <c r="A121" s="210"/>
      <c r="B121" s="23" t="s">
        <v>12</v>
      </c>
      <c r="C121" s="49"/>
      <c r="D121" s="85" t="s">
        <v>10</v>
      </c>
      <c r="E121" s="68">
        <f>E122+E126+E130</f>
        <v>75.5</v>
      </c>
    </row>
    <row r="122" spans="1:5">
      <c r="A122" s="210"/>
      <c r="B122" s="212" t="s">
        <v>6</v>
      </c>
      <c r="C122" s="50"/>
      <c r="D122" s="86" t="s">
        <v>22</v>
      </c>
      <c r="E122" s="67">
        <f t="shared" ref="E122" si="11">E123</f>
        <v>66.5</v>
      </c>
    </row>
    <row r="123" spans="1:5">
      <c r="A123" s="210"/>
      <c r="B123" s="213"/>
      <c r="C123" s="47">
        <v>291</v>
      </c>
      <c r="D123" s="75" t="s">
        <v>61</v>
      </c>
      <c r="E123" s="56">
        <f t="shared" ref="E123" si="12">E124+E125</f>
        <v>66.5</v>
      </c>
    </row>
    <row r="124" spans="1:5">
      <c r="A124" s="210"/>
      <c r="B124" s="213"/>
      <c r="C124" s="97"/>
      <c r="D124" s="98" t="s">
        <v>49</v>
      </c>
      <c r="E124" s="57">
        <v>66.5</v>
      </c>
    </row>
    <row r="125" spans="1:5" ht="15.75" customHeight="1">
      <c r="A125" s="210"/>
      <c r="B125" s="214"/>
      <c r="C125" s="99"/>
      <c r="D125" s="98" t="s">
        <v>50</v>
      </c>
      <c r="E125" s="57"/>
    </row>
    <row r="126" spans="1:5">
      <c r="A126" s="88"/>
      <c r="B126" s="212" t="s">
        <v>8</v>
      </c>
      <c r="C126" s="50"/>
      <c r="D126" s="86" t="s">
        <v>51</v>
      </c>
      <c r="E126" s="67">
        <f>E127</f>
        <v>3</v>
      </c>
    </row>
    <row r="127" spans="1:5">
      <c r="A127" s="88"/>
      <c r="B127" s="213"/>
      <c r="C127" s="37">
        <v>291</v>
      </c>
      <c r="D127" s="75" t="s">
        <v>61</v>
      </c>
      <c r="E127" s="56">
        <f t="shared" ref="E127" si="13">E128+E129</f>
        <v>3</v>
      </c>
    </row>
    <row r="128" spans="1:5">
      <c r="A128" s="88"/>
      <c r="B128" s="213"/>
      <c r="C128" s="100"/>
      <c r="D128" s="101" t="s">
        <v>52</v>
      </c>
      <c r="E128" s="69">
        <v>3</v>
      </c>
    </row>
    <row r="129" spans="1:5" ht="31.5">
      <c r="A129" s="88"/>
      <c r="B129" s="214"/>
      <c r="C129" s="102"/>
      <c r="D129" s="98" t="s">
        <v>53</v>
      </c>
      <c r="E129" s="57"/>
    </row>
    <row r="130" spans="1:5">
      <c r="A130" s="88"/>
      <c r="B130" s="212" t="s">
        <v>20</v>
      </c>
      <c r="C130" s="50"/>
      <c r="D130" s="86" t="s">
        <v>54</v>
      </c>
      <c r="E130" s="67">
        <f>E131+E132</f>
        <v>6</v>
      </c>
    </row>
    <row r="131" spans="1:5">
      <c r="A131" s="88"/>
      <c r="B131" s="213"/>
      <c r="C131" s="50">
        <v>295</v>
      </c>
      <c r="D131" s="122" t="s">
        <v>73</v>
      </c>
      <c r="E131" s="67"/>
    </row>
    <row r="132" spans="1:5">
      <c r="A132" s="88"/>
      <c r="B132" s="213"/>
      <c r="C132" s="37">
        <v>297</v>
      </c>
      <c r="D132" s="156" t="s">
        <v>108</v>
      </c>
      <c r="E132" s="56">
        <f t="shared" ref="E132" si="14">E133+E134</f>
        <v>6</v>
      </c>
    </row>
    <row r="133" spans="1:5" ht="31.5">
      <c r="A133" s="88"/>
      <c r="B133" s="213"/>
      <c r="C133" s="100"/>
      <c r="D133" s="154" t="s">
        <v>109</v>
      </c>
      <c r="E133" s="57">
        <v>6</v>
      </c>
    </row>
    <row r="134" spans="1:5" ht="16.5" thickBot="1">
      <c r="A134" s="88"/>
      <c r="B134" s="215"/>
      <c r="C134" s="51"/>
      <c r="D134" s="82"/>
      <c r="E134" s="59"/>
    </row>
    <row r="135" spans="1:5" ht="19.5" customHeight="1" thickBot="1">
      <c r="A135" s="18"/>
      <c r="B135" s="24"/>
      <c r="C135" s="52"/>
      <c r="D135" s="87" t="s">
        <v>21</v>
      </c>
      <c r="E135" s="70">
        <f>E13+E36+E109+E113+E120+E118+0.1</f>
        <v>7382.7</v>
      </c>
    </row>
    <row r="136" spans="1:5" ht="24" customHeight="1">
      <c r="A136" s="17"/>
      <c r="B136" s="10"/>
      <c r="C136" s="6"/>
      <c r="D136" s="6"/>
      <c r="E136" s="6"/>
    </row>
    <row r="137" spans="1:5" ht="39" customHeight="1">
      <c r="A137" s="17"/>
      <c r="B137" s="13"/>
      <c r="C137" s="13"/>
      <c r="D137" s="188" t="s">
        <v>135</v>
      </c>
      <c r="E137" s="89"/>
    </row>
    <row r="138" spans="1:5">
      <c r="B138" s="10"/>
      <c r="C138" s="3"/>
      <c r="D138" s="3"/>
      <c r="E138" s="189" t="s">
        <v>17</v>
      </c>
    </row>
    <row r="139" spans="1:5">
      <c r="B139" s="10"/>
      <c r="C139" s="3"/>
      <c r="D139" s="3"/>
      <c r="E139" s="189"/>
    </row>
    <row r="140" spans="1:5" ht="22.9" customHeight="1">
      <c r="B140" s="14"/>
      <c r="C140" s="3"/>
      <c r="D140" s="188" t="s">
        <v>136</v>
      </c>
      <c r="E140" s="3"/>
    </row>
    <row r="141" spans="1:5">
      <c r="C141" s="16"/>
      <c r="D141" s="5"/>
      <c r="E141" s="189" t="s">
        <v>17</v>
      </c>
    </row>
    <row r="142" spans="1:5">
      <c r="C142" s="16"/>
      <c r="D142" s="5"/>
    </row>
    <row r="143" spans="1:5">
      <c r="C143" s="16"/>
      <c r="D143" s="5"/>
    </row>
    <row r="144" spans="1:5">
      <c r="C144" s="16"/>
      <c r="D144" s="5"/>
    </row>
  </sheetData>
  <mergeCells count="27">
    <mergeCell ref="A6:E6"/>
    <mergeCell ref="A1:E1"/>
    <mergeCell ref="A2:E2"/>
    <mergeCell ref="A3:E3"/>
    <mergeCell ref="A4:E4"/>
    <mergeCell ref="A5:E5"/>
    <mergeCell ref="A7:E7"/>
    <mergeCell ref="A8:D8"/>
    <mergeCell ref="D9:E9"/>
    <mergeCell ref="A10:A11"/>
    <mergeCell ref="B10:B11"/>
    <mergeCell ref="C10:C11"/>
    <mergeCell ref="D10:D11"/>
    <mergeCell ref="E10:E11"/>
    <mergeCell ref="A13:A53"/>
    <mergeCell ref="B15:B18"/>
    <mergeCell ref="B20:B29"/>
    <mergeCell ref="B31:B32"/>
    <mergeCell ref="B38:B53"/>
    <mergeCell ref="A59:A125"/>
    <mergeCell ref="B122:B125"/>
    <mergeCell ref="B126:B129"/>
    <mergeCell ref="B130:B134"/>
    <mergeCell ref="B59:B101"/>
    <mergeCell ref="B107:B108"/>
    <mergeCell ref="B114:B115"/>
    <mergeCell ref="B116:B117"/>
  </mergeCells>
  <pageMargins left="0.41" right="0.22" top="0.39370078740157483" bottom="0.17" header="0.35433070866141736" footer="0.31496062992125984"/>
  <pageSetup paperSize="9" scale="71" fitToHeight="0" orientation="portrait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год</vt:lpstr>
      <vt:lpstr>'2023 год'!Область_печати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Пушкарская Ольга Геннадьевна</dc:creator>
  <cp:lastModifiedBy>user</cp:lastModifiedBy>
  <cp:lastPrinted>2022-11-18T03:51:50Z</cp:lastPrinted>
  <dcterms:created xsi:type="dcterms:W3CDTF">2012-06-08T08:31:33Z</dcterms:created>
  <dcterms:modified xsi:type="dcterms:W3CDTF">2022-12-29T05:07:46Z</dcterms:modified>
</cp:coreProperties>
</file>